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 tabRatio="574"/>
  </bookViews>
  <sheets>
    <sheet name="Ejec por contrata Obras Plu" sheetId="11" r:id="rId1"/>
  </sheets>
  <calcPr calcId="125725"/>
</workbook>
</file>

<file path=xl/calcChain.xml><?xml version="1.0" encoding="utf-8"?>
<calcChain xmlns="http://schemas.openxmlformats.org/spreadsheetml/2006/main">
  <c r="O52" i="11"/>
  <c r="L52"/>
  <c r="I52"/>
  <c r="F52"/>
  <c r="R52" s="1"/>
  <c r="R51"/>
  <c r="R50"/>
  <c r="R49"/>
  <c r="L45"/>
  <c r="O43" s="1"/>
  <c r="F45"/>
  <c r="R44"/>
  <c r="O44"/>
  <c r="I44"/>
  <c r="R43"/>
  <c r="I43"/>
  <c r="R42"/>
  <c r="I42"/>
  <c r="R41"/>
  <c r="I41"/>
  <c r="R40"/>
  <c r="R45" s="1"/>
  <c r="O40"/>
  <c r="I40"/>
  <c r="I45" s="1"/>
  <c r="R33"/>
  <c r="C33"/>
  <c r="R32"/>
  <c r="C32"/>
  <c r="R28"/>
  <c r="L28"/>
  <c r="O28" s="1"/>
  <c r="O42" l="1"/>
  <c r="O41"/>
  <c r="O45" s="1"/>
</calcChain>
</file>

<file path=xl/sharedStrings.xml><?xml version="1.0" encoding="utf-8"?>
<sst xmlns="http://schemas.openxmlformats.org/spreadsheetml/2006/main" count="76" uniqueCount="64">
  <si>
    <t>%</t>
  </si>
  <si>
    <t>ADJUDICACIÓN</t>
  </si>
  <si>
    <t>Diputación Provincial</t>
  </si>
  <si>
    <t>Ayuntamiento</t>
  </si>
  <si>
    <t>Otros</t>
  </si>
  <si>
    <t>LICITACIÓN</t>
  </si>
  <si>
    <t>CONTRATACIÓN</t>
  </si>
  <si>
    <t>Importe</t>
  </si>
  <si>
    <t>Junta de Comunidades CLM</t>
  </si>
  <si>
    <t xml:space="preserve">Importe </t>
  </si>
  <si>
    <t>AYUNTAMIENTO de</t>
  </si>
  <si>
    <t>Alcalde/sa, D/Dña.</t>
  </si>
  <si>
    <t>Plan o Subvención Provincial</t>
  </si>
  <si>
    <t>OBRA</t>
  </si>
  <si>
    <t xml:space="preserve">Contrato adjudicado por </t>
  </si>
  <si>
    <t>Decreto de Alcaldía de fecha</t>
  </si>
  <si>
    <t>Acuerdo de Junta de Gobierno Local de fecha</t>
  </si>
  <si>
    <t>Acuerdo de Pleno de fecha</t>
  </si>
  <si>
    <t>Procedimiento de contratación</t>
  </si>
  <si>
    <t>Empresa adjudicataria</t>
  </si>
  <si>
    <t>NIF</t>
  </si>
  <si>
    <t>CERTIFICACIÓN ACREDITATIVA</t>
  </si>
  <si>
    <t xml:space="preserve">En </t>
  </si>
  <si>
    <t xml:space="preserve">, a </t>
  </si>
  <si>
    <t>VºBº</t>
  </si>
  <si>
    <t>(introducir fecha en formato dd/mm/aaaa)</t>
  </si>
  <si>
    <t>(marcar con X  la casilla que corresponda)</t>
  </si>
  <si>
    <t>correspondientes órganos de gobierno municipales.</t>
  </si>
  <si>
    <t xml:space="preserve">Secretario/a o Secretario/a-Interventor/a del </t>
  </si>
  <si>
    <t>D/Dña</t>
  </si>
  <si>
    <r>
      <t xml:space="preserve">Ayuntamiento, </t>
    </r>
    <r>
      <rPr>
        <b/>
        <sz val="10"/>
        <color theme="1"/>
        <rFont val="Arial Narrow"/>
        <family val="2"/>
      </rPr>
      <t xml:space="preserve">CERTIFICA </t>
    </r>
    <r>
      <rPr>
        <sz val="10"/>
        <color theme="1"/>
        <rFont val="Arial Narrow"/>
        <family val="2"/>
      </rPr>
      <t xml:space="preserve">que los datos referidos más arriba concuerdan con los actos, resoluciones y acuerdos de los </t>
    </r>
  </si>
  <si>
    <t>(deberán rellenarse los campos sombreados)</t>
  </si>
  <si>
    <t>Total</t>
  </si>
  <si>
    <t>Anualidades</t>
  </si>
  <si>
    <t xml:space="preserve">Ejercicios </t>
  </si>
  <si>
    <t>LICITAC.</t>
  </si>
  <si>
    <t>ADJUDIC.</t>
  </si>
  <si>
    <t xml:space="preserve">Total </t>
  </si>
  <si>
    <t>anualidades</t>
  </si>
  <si>
    <t>Planificación Plurianual</t>
  </si>
  <si>
    <r>
      <rPr>
        <sz val="11"/>
        <color theme="1"/>
        <rFont val="Arial Narrow"/>
        <family val="2"/>
      </rPr>
      <t xml:space="preserve">Esta Entidad ha decidido ejecutar la obra </t>
    </r>
    <r>
      <rPr>
        <b/>
        <sz val="11"/>
        <color theme="1"/>
        <rFont val="Arial Narrow"/>
        <family val="2"/>
      </rPr>
      <t xml:space="preserve">POR CONTRATA </t>
    </r>
    <r>
      <rPr>
        <sz val="11"/>
        <color theme="1"/>
        <rFont val="Arial Narrow"/>
        <family val="2"/>
      </rPr>
      <t>de acuerdo con lo siguiente:</t>
    </r>
  </si>
  <si>
    <t>DE EJECUCIÓN Y FINANCIACIÓN DE OBRA PLURIANUAL POR CONTRATA</t>
  </si>
  <si>
    <t>Coeficiente</t>
  </si>
  <si>
    <t>Adjudicación</t>
  </si>
  <si>
    <t>financiación</t>
  </si>
  <si>
    <t xml:space="preserve">FINANCIACIÓN </t>
  </si>
  <si>
    <t>Desglose por ejercicios de la FINANCIACIÓN que se aplica al Gasto en ADJUDIC.</t>
  </si>
  <si>
    <t>GASTO</t>
  </si>
  <si>
    <t>INGRESOS</t>
  </si>
  <si>
    <t>ANEXO 12</t>
  </si>
  <si>
    <t xml:space="preserve">El/La Secretario/a, Secretario/a-Interventor/a </t>
  </si>
  <si>
    <r>
      <t>El/La Alcalde/sa</t>
    </r>
    <r>
      <rPr>
        <sz val="8"/>
        <color theme="1"/>
        <rFont val="Arial Narrow"/>
        <family val="2"/>
      </rPr>
      <t xml:space="preserve"> </t>
    </r>
  </si>
  <si>
    <t>% financ.</t>
  </si>
  <si>
    <t xml:space="preserve">Otros Planes o Subvs.de Diput. </t>
  </si>
  <si>
    <t>El desglose de esta financiación se realizará en el siguiente cuadro</t>
  </si>
  <si>
    <t>Baja en contratación</t>
  </si>
  <si>
    <t>(IVA incl.)</t>
  </si>
  <si>
    <t>Presupuesto base</t>
  </si>
  <si>
    <t>financiado por</t>
  </si>
  <si>
    <t>en financiación</t>
  </si>
  <si>
    <t xml:space="preserve">Baja </t>
  </si>
  <si>
    <r>
      <t xml:space="preserve">Gasto en LICITACIÓN </t>
    </r>
    <r>
      <rPr>
        <sz val="8"/>
        <color theme="1"/>
        <rFont val="Arial Narrow"/>
        <family val="2"/>
      </rPr>
      <t>(IVA incl.)</t>
    </r>
  </si>
  <si>
    <r>
      <t xml:space="preserve">Gasto en ADJUDICACIÓN </t>
    </r>
    <r>
      <rPr>
        <sz val="8"/>
        <color theme="1"/>
        <rFont val="Arial Narrow"/>
        <family val="2"/>
      </rPr>
      <t>(IVA incl.)</t>
    </r>
  </si>
  <si>
    <t>Total Financiac.en Gasto Adjuc.</t>
  </si>
</sst>
</file>

<file path=xl/styles.xml><?xml version="1.0" encoding="utf-8"?>
<styleSheet xmlns="http://schemas.openxmlformats.org/spreadsheetml/2006/main">
  <numFmts count="3">
    <numFmt numFmtId="164" formatCode="0.0000000%"/>
    <numFmt numFmtId="165" formatCode="[$-C0A]d\ &quot;de&quot;\ mmmm\ &quot;de&quot;\ yyyy;@"/>
    <numFmt numFmtId="166" formatCode="0.0000"/>
  </numFmts>
  <fonts count="14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Goudy Stout"/>
      <family val="1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7"/>
      <color theme="1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4"/>
      <color theme="1"/>
      <name val="Arial"/>
      <family val="2"/>
    </font>
    <font>
      <b/>
      <sz val="11"/>
      <color theme="1"/>
      <name val="Arial Narrow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3" borderId="0" xfId="0" applyNumberFormat="1" applyFont="1" applyFill="1" applyBorder="1" applyAlignment="1" applyProtection="1">
      <alignment vertical="center"/>
    </xf>
    <xf numFmtId="0" fontId="1" fillId="3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horizontal="left" vertical="center"/>
    </xf>
    <xf numFmtId="0" fontId="1" fillId="3" borderId="0" xfId="0" applyFont="1" applyFill="1" applyAlignment="1" applyProtection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2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vertical="center"/>
    </xf>
    <xf numFmtId="0" fontId="1" fillId="3" borderId="10" xfId="0" applyFont="1" applyFill="1" applyBorder="1" applyAlignment="1" applyProtection="1">
      <alignment vertical="center"/>
    </xf>
    <xf numFmtId="4" fontId="1" fillId="3" borderId="0" xfId="0" applyNumberFormat="1" applyFont="1" applyFill="1" applyBorder="1" applyAlignment="1" applyProtection="1">
      <alignment horizontal="right" vertical="center"/>
    </xf>
    <xf numFmtId="164" fontId="1" fillId="3" borderId="0" xfId="0" applyNumberFormat="1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left" vertical="center" wrapText="1"/>
    </xf>
    <xf numFmtId="10" fontId="1" fillId="3" borderId="0" xfId="0" applyNumberFormat="1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vertical="center"/>
    </xf>
    <xf numFmtId="0" fontId="1" fillId="3" borderId="7" xfId="0" applyFont="1" applyFill="1" applyBorder="1" applyAlignment="1" applyProtection="1">
      <alignment vertical="center"/>
    </xf>
    <xf numFmtId="0" fontId="1" fillId="3" borderId="8" xfId="0" applyFont="1" applyFill="1" applyBorder="1" applyAlignment="1" applyProtection="1">
      <alignment vertical="center"/>
    </xf>
    <xf numFmtId="0" fontId="1" fillId="3" borderId="10" xfId="0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/>
    </xf>
    <xf numFmtId="0" fontId="1" fillId="0" borderId="12" xfId="0" applyFont="1" applyBorder="1" applyAlignment="1" applyProtection="1">
      <alignment vertical="center"/>
    </xf>
    <xf numFmtId="164" fontId="3" fillId="0" borderId="0" xfId="0" applyNumberFormat="1" applyFont="1" applyAlignment="1">
      <alignment vertical="center"/>
    </xf>
    <xf numFmtId="0" fontId="5" fillId="3" borderId="0" xfId="0" applyFont="1" applyFill="1" applyBorder="1" applyAlignment="1">
      <alignment vertical="center"/>
    </xf>
    <xf numFmtId="0" fontId="1" fillId="3" borderId="10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vertical="center"/>
    </xf>
    <xf numFmtId="0" fontId="1" fillId="3" borderId="4" xfId="0" applyFont="1" applyFill="1" applyBorder="1" applyAlignment="1" applyProtection="1">
      <alignment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right" vertical="center"/>
    </xf>
    <xf numFmtId="0" fontId="1" fillId="3" borderId="12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left" vertical="center"/>
    </xf>
    <xf numFmtId="0" fontId="6" fillId="3" borderId="7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top"/>
    </xf>
    <xf numFmtId="0" fontId="1" fillId="3" borderId="0" xfId="0" applyFont="1" applyFill="1" applyBorder="1" applyAlignment="1" applyProtection="1">
      <alignment horizontal="center" vertical="top"/>
    </xf>
    <xf numFmtId="0" fontId="1" fillId="3" borderId="12" xfId="0" applyFont="1" applyFill="1" applyBorder="1" applyAlignment="1" applyProtection="1">
      <alignment horizontal="center" vertical="top"/>
    </xf>
    <xf numFmtId="0" fontId="1" fillId="0" borderId="6" xfId="0" applyFont="1" applyBorder="1" applyAlignment="1" applyProtection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0" fillId="0" borderId="4" xfId="0" applyBorder="1"/>
    <xf numFmtId="0" fontId="1" fillId="3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 applyProtection="1">
      <alignment horizontal="right" vertical="center"/>
    </xf>
    <xf numFmtId="0" fontId="1" fillId="3" borderId="0" xfId="0" applyFont="1" applyFill="1" applyBorder="1" applyAlignment="1" applyProtection="1">
      <alignment horizontal="right" vertical="center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1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165" fontId="1" fillId="2" borderId="5" xfId="0" applyNumberFormat="1" applyFont="1" applyFill="1" applyBorder="1" applyAlignment="1" applyProtection="1">
      <alignment horizontal="center" vertical="center"/>
      <protection locked="0"/>
    </xf>
    <xf numFmtId="4" fontId="1" fillId="3" borderId="2" xfId="0" applyNumberFormat="1" applyFont="1" applyFill="1" applyBorder="1" applyAlignment="1" applyProtection="1">
      <alignment horizontal="left" vertical="center"/>
    </xf>
    <xf numFmtId="4" fontId="1" fillId="3" borderId="11" xfId="0" applyNumberFormat="1" applyFont="1" applyFill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left" vertical="center"/>
    </xf>
    <xf numFmtId="4" fontId="1" fillId="3" borderId="1" xfId="0" applyNumberFormat="1" applyFont="1" applyFill="1" applyBorder="1" applyAlignment="1" applyProtection="1">
      <alignment horizontal="right" vertical="center"/>
    </xf>
    <xf numFmtId="4" fontId="1" fillId="3" borderId="2" xfId="0" applyNumberFormat="1" applyFont="1" applyFill="1" applyBorder="1" applyAlignment="1" applyProtection="1">
      <alignment horizontal="right" vertical="center"/>
    </xf>
    <xf numFmtId="4" fontId="1" fillId="3" borderId="11" xfId="0" applyNumberFormat="1" applyFont="1" applyFill="1" applyBorder="1" applyAlignment="1" applyProtection="1">
      <alignment horizontal="right" vertical="center"/>
    </xf>
    <xf numFmtId="4" fontId="1" fillId="3" borderId="3" xfId="0" applyNumberFormat="1" applyFont="1" applyFill="1" applyBorder="1" applyAlignment="1" applyProtection="1">
      <alignment horizontal="right" vertical="center"/>
    </xf>
    <xf numFmtId="0" fontId="1" fillId="3" borderId="2" xfId="0" applyFont="1" applyFill="1" applyBorder="1" applyAlignment="1" applyProtection="1">
      <alignment horizontal="left" vertical="center"/>
    </xf>
    <xf numFmtId="0" fontId="1" fillId="3" borderId="11" xfId="0" applyFont="1" applyFill="1" applyBorder="1" applyAlignment="1" applyProtection="1">
      <alignment horizontal="left" vertical="center"/>
    </xf>
    <xf numFmtId="0" fontId="1" fillId="3" borderId="3" xfId="0" applyFont="1" applyFill="1" applyBorder="1" applyAlignment="1" applyProtection="1">
      <alignment horizontal="left" vertical="center"/>
    </xf>
    <xf numFmtId="4" fontId="1" fillId="2" borderId="2" xfId="0" applyNumberFormat="1" applyFont="1" applyFill="1" applyBorder="1" applyAlignment="1" applyProtection="1">
      <alignment horizontal="right" vertical="center"/>
      <protection locked="0"/>
    </xf>
    <xf numFmtId="4" fontId="1" fillId="2" borderId="11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3" borderId="2" xfId="0" applyNumberFormat="1" applyFont="1" applyFill="1" applyBorder="1" applyAlignment="1" applyProtection="1">
      <alignment horizontal="right" vertical="center" wrapText="1"/>
    </xf>
    <xf numFmtId="4" fontId="1" fillId="3" borderId="11" xfId="0" applyNumberFormat="1" applyFont="1" applyFill="1" applyBorder="1" applyAlignment="1" applyProtection="1">
      <alignment horizontal="right" vertical="center" wrapText="1"/>
    </xf>
    <xf numFmtId="4" fontId="1" fillId="3" borderId="3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4" fontId="3" fillId="0" borderId="11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164" fontId="1" fillId="3" borderId="6" xfId="0" applyNumberFormat="1" applyFont="1" applyFill="1" applyBorder="1" applyAlignment="1" applyProtection="1">
      <alignment horizontal="center" vertical="center" wrapText="1"/>
    </xf>
    <xf numFmtId="164" fontId="1" fillId="3" borderId="7" xfId="0" applyNumberFormat="1" applyFont="1" applyFill="1" applyBorder="1" applyAlignment="1" applyProtection="1">
      <alignment horizontal="center" vertical="center" wrapText="1"/>
    </xf>
    <xf numFmtId="164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right" vertical="center"/>
    </xf>
    <xf numFmtId="0" fontId="1" fillId="3" borderId="7" xfId="0" applyFont="1" applyFill="1" applyBorder="1" applyAlignment="1" applyProtection="1">
      <alignment horizontal="right" vertical="center"/>
    </xf>
    <xf numFmtId="0" fontId="1" fillId="3" borderId="8" xfId="0" applyFont="1" applyFill="1" applyBorder="1" applyAlignment="1" applyProtection="1">
      <alignment horizontal="right" vertical="center"/>
    </xf>
    <xf numFmtId="1" fontId="1" fillId="2" borderId="6" xfId="0" applyNumberFormat="1" applyFont="1" applyFill="1" applyBorder="1" applyAlignment="1" applyProtection="1">
      <alignment horizontal="center" vertical="center"/>
      <protection locked="0"/>
    </xf>
    <xf numFmtId="1" fontId="1" fillId="2" borderId="7" xfId="0" applyNumberFormat="1" applyFont="1" applyFill="1" applyBorder="1" applyAlignment="1" applyProtection="1">
      <alignment horizontal="center" vertical="center"/>
      <protection locked="0"/>
    </xf>
    <xf numFmtId="1" fontId="1" fillId="2" borderId="8" xfId="0" applyNumberFormat="1" applyFont="1" applyFill="1" applyBorder="1" applyAlignment="1" applyProtection="1">
      <alignment horizontal="center" vertical="center"/>
      <protection locked="0"/>
    </xf>
    <xf numFmtId="164" fontId="1" fillId="3" borderId="9" xfId="0" applyNumberFormat="1" applyFont="1" applyFill="1" applyBorder="1" applyAlignment="1" applyProtection="1">
      <alignment horizontal="center" vertical="center" wrapText="1"/>
    </xf>
    <xf numFmtId="164" fontId="1" fillId="3" borderId="5" xfId="0" applyNumberFormat="1" applyFont="1" applyFill="1" applyBorder="1" applyAlignment="1" applyProtection="1">
      <alignment horizontal="center" vertical="center" wrapText="1"/>
    </xf>
    <xf numFmtId="164" fontId="1" fillId="3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 applyProtection="1">
      <alignment horizontal="right" vertical="center"/>
    </xf>
    <xf numFmtId="4" fontId="1" fillId="0" borderId="11" xfId="0" applyNumberFormat="1" applyFont="1" applyBorder="1" applyAlignment="1" applyProtection="1">
      <alignment horizontal="right" vertical="center"/>
    </xf>
    <xf numFmtId="4" fontId="1" fillId="0" borderId="3" xfId="0" applyNumberFormat="1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4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5" xfId="0" applyFont="1" applyFill="1" applyBorder="1" applyAlignment="1" applyProtection="1">
      <alignment horizontal="left" vertical="center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right" vertical="center"/>
    </xf>
    <xf numFmtId="0" fontId="8" fillId="3" borderId="1" xfId="0" applyFont="1" applyFill="1" applyBorder="1" applyAlignment="1" applyProtection="1">
      <alignment horizontal="center" vertical="center"/>
    </xf>
    <xf numFmtId="4" fontId="1" fillId="3" borderId="2" xfId="0" applyNumberFormat="1" applyFont="1" applyFill="1" applyBorder="1" applyAlignment="1" applyProtection="1">
      <alignment horizontal="center" vertical="center"/>
    </xf>
    <xf numFmtId="4" fontId="1" fillId="3" borderId="11" xfId="0" applyNumberFormat="1" applyFont="1" applyFill="1" applyBorder="1" applyAlignment="1" applyProtection="1">
      <alignment horizontal="center" vertical="center"/>
    </xf>
    <xf numFmtId="4" fontId="1" fillId="3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right" vertical="center"/>
    </xf>
    <xf numFmtId="10" fontId="1" fillId="0" borderId="2" xfId="0" applyNumberFormat="1" applyFont="1" applyBorder="1" applyAlignment="1" applyProtection="1">
      <alignment horizontal="center" vertical="center"/>
    </xf>
    <xf numFmtId="10" fontId="1" fillId="0" borderId="11" xfId="0" applyNumberFormat="1" applyFont="1" applyBorder="1" applyAlignment="1" applyProtection="1">
      <alignment horizontal="center" vertical="center"/>
    </xf>
    <xf numFmtId="10" fontId="1" fillId="0" borderId="3" xfId="0" applyNumberFormat="1" applyFont="1" applyBorder="1" applyAlignment="1" applyProtection="1">
      <alignment horizontal="center" vertical="center"/>
    </xf>
    <xf numFmtId="166" fontId="1" fillId="0" borderId="2" xfId="0" applyNumberFormat="1" applyFont="1" applyBorder="1" applyAlignment="1" applyProtection="1">
      <alignment horizontal="center" vertical="center"/>
    </xf>
    <xf numFmtId="166" fontId="1" fillId="0" borderId="11" xfId="0" applyNumberFormat="1" applyFont="1" applyBorder="1" applyAlignment="1" applyProtection="1">
      <alignment horizontal="center" vertical="center"/>
    </xf>
    <xf numFmtId="166" fontId="1" fillId="0" borderId="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8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0" xfId="0" applyFont="1" applyFill="1" applyBorder="1" applyAlignment="1" applyProtection="1">
      <alignment horizontal="center" vertical="center"/>
    </xf>
    <xf numFmtId="0" fontId="10" fillId="3" borderId="12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top"/>
    </xf>
    <xf numFmtId="0" fontId="1" fillId="3" borderId="5" xfId="0" applyFont="1" applyFill="1" applyBorder="1" applyAlignment="1" applyProtection="1">
      <alignment horizontal="center" vertical="top"/>
    </xf>
    <xf numFmtId="0" fontId="1" fillId="3" borderId="4" xfId="0" applyFont="1" applyFill="1" applyBorder="1" applyAlignment="1" applyProtection="1">
      <alignment horizontal="center" vertical="top"/>
    </xf>
    <xf numFmtId="0" fontId="1" fillId="3" borderId="6" xfId="0" applyFont="1" applyFill="1" applyBorder="1" applyAlignment="1" applyProtection="1">
      <alignment horizontal="center" vertical="center" wrapText="1"/>
    </xf>
    <xf numFmtId="0" fontId="0" fillId="0" borderId="10" xfId="0" applyBorder="1"/>
    <xf numFmtId="0" fontId="0" fillId="0" borderId="0" xfId="0"/>
    <xf numFmtId="0" fontId="0" fillId="0" borderId="12" xfId="0" applyBorder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9" fillId="3" borderId="0" xfId="0" applyFont="1" applyFill="1" applyAlignment="1" applyProtection="1">
      <alignment horizontal="center" vertical="top"/>
    </xf>
    <xf numFmtId="0" fontId="6" fillId="3" borderId="0" xfId="0" applyFont="1" applyFill="1" applyAlignment="1" applyProtection="1">
      <alignment horizontal="center" vertical="top"/>
    </xf>
    <xf numFmtId="0" fontId="6" fillId="3" borderId="0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top" wrapText="1"/>
    </xf>
    <xf numFmtId="0" fontId="6" fillId="3" borderId="12" xfId="0" applyFont="1" applyFill="1" applyBorder="1" applyAlignment="1">
      <alignment horizontal="left" vertical="top" wrapText="1"/>
    </xf>
    <xf numFmtId="0" fontId="7" fillId="2" borderId="11" xfId="0" applyFont="1" applyFill="1" applyBorder="1" applyAlignment="1" applyProtection="1">
      <alignment horizontal="center" vertical="center"/>
      <protection locked="0"/>
    </xf>
    <xf numFmtId="0" fontId="13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right" vertical="center"/>
    </xf>
    <xf numFmtId="0" fontId="7" fillId="2" borderId="5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2</xdr:col>
      <xdr:colOff>218827</xdr:colOff>
      <xdr:row>6</xdr:row>
      <xdr:rowOff>104858</xdr:rowOff>
    </xdr:to>
    <xdr:pic>
      <xdr:nvPicPr>
        <xdr:cNvPr id="3" name="2 Imagen" descr="Toledo_Vertical_Blan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76200"/>
          <a:ext cx="752227" cy="96210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2"/>
  <sheetViews>
    <sheetView showGridLines="0" showRowColHeaders="0" tabSelected="1" workbookViewId="0">
      <selection activeCell="V9" sqref="V9"/>
    </sheetView>
  </sheetViews>
  <sheetFormatPr baseColWidth="10" defaultRowHeight="13.5"/>
  <cols>
    <col min="1" max="20" width="4.5703125" style="3" customWidth="1"/>
    <col min="21" max="16384" width="11.42578125" style="3"/>
  </cols>
  <sheetData>
    <row r="1" spans="1:20" ht="23.25" customHeight="1">
      <c r="A1" s="4"/>
      <c r="B1" s="4"/>
      <c r="C1" s="4"/>
      <c r="D1" s="180" t="s">
        <v>49</v>
      </c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</row>
    <row r="2" spans="1:20" ht="9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3.5" customHeight="1">
      <c r="A3" s="182"/>
      <c r="B3" s="182"/>
      <c r="C3" s="182"/>
      <c r="D3" s="182" t="s">
        <v>21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</row>
    <row r="4" spans="1:20" ht="7.5" customHeight="1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0" ht="13.5" customHeight="1">
      <c r="A5" s="182"/>
      <c r="B5" s="182"/>
      <c r="C5" s="182"/>
      <c r="D5" s="183" t="s">
        <v>41</v>
      </c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</row>
    <row r="6" spans="1:20" ht="6" customHeight="1">
      <c r="A6" s="182"/>
      <c r="B6" s="182"/>
      <c r="C6" s="182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>
      <c r="A7" s="182"/>
      <c r="B7" s="182"/>
      <c r="C7" s="182"/>
      <c r="D7" s="31"/>
      <c r="E7" s="31"/>
      <c r="F7" s="31"/>
      <c r="G7" s="31"/>
      <c r="H7" s="31"/>
      <c r="I7" s="31"/>
      <c r="J7" s="184" t="s">
        <v>31</v>
      </c>
      <c r="K7" s="184"/>
      <c r="L7" s="184"/>
      <c r="M7" s="184"/>
      <c r="N7" s="184"/>
      <c r="O7" s="184"/>
      <c r="P7" s="184"/>
      <c r="Q7" s="184"/>
      <c r="R7" s="184"/>
      <c r="S7" s="184"/>
      <c r="T7" s="184"/>
    </row>
    <row r="8" spans="1:20" ht="0.75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ht="14.25" customHeight="1">
      <c r="A9" s="173" t="s">
        <v>10</v>
      </c>
      <c r="B9" s="173"/>
      <c r="C9" s="173"/>
      <c r="D9" s="173"/>
      <c r="E9" s="173"/>
      <c r="F9" s="173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</row>
    <row r="10" spans="1:20" ht="14.25" customHeight="1">
      <c r="A10" s="173" t="s">
        <v>11</v>
      </c>
      <c r="B10" s="173"/>
      <c r="C10" s="173"/>
      <c r="D10" s="173"/>
      <c r="E10" s="173"/>
      <c r="F10" s="173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</row>
    <row r="11" spans="1:20" ht="14.25" customHeight="1">
      <c r="A11" s="173" t="s">
        <v>12</v>
      </c>
      <c r="B11" s="173"/>
      <c r="C11" s="173"/>
      <c r="D11" s="173"/>
      <c r="E11" s="173"/>
      <c r="F11" s="173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</row>
    <row r="12" spans="1:20" ht="14.25" customHeight="1">
      <c r="A12" s="173" t="s">
        <v>13</v>
      </c>
      <c r="B12" s="173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</row>
    <row r="13" spans="1:20" s="4" customFormat="1" ht="5.25" customHeight="1">
      <c r="A13" s="5"/>
      <c r="B13" s="5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ht="16.5" customHeight="1">
      <c r="A14" s="169" t="s">
        <v>40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6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171" t="s">
        <v>25</v>
      </c>
      <c r="S15" s="171"/>
      <c r="T15" s="171"/>
    </row>
    <row r="16" spans="1:20" ht="16.5" customHeight="1">
      <c r="A16" s="173" t="s">
        <v>14</v>
      </c>
      <c r="B16" s="173"/>
      <c r="C16" s="173"/>
      <c r="D16" s="173"/>
      <c r="E16" s="174"/>
      <c r="F16" s="2"/>
      <c r="G16" s="175" t="s">
        <v>15</v>
      </c>
      <c r="H16" s="176"/>
      <c r="I16" s="176"/>
      <c r="J16" s="176"/>
      <c r="K16" s="176"/>
      <c r="L16" s="66"/>
      <c r="M16" s="66"/>
      <c r="N16" s="66"/>
      <c r="O16" s="66"/>
      <c r="P16" s="66"/>
      <c r="Q16" s="7"/>
      <c r="R16" s="172"/>
      <c r="S16" s="172"/>
      <c r="T16" s="172"/>
    </row>
    <row r="17" spans="1:22" ht="16.5" customHeight="1">
      <c r="A17" s="177" t="s">
        <v>26</v>
      </c>
      <c r="B17" s="177"/>
      <c r="C17" s="177"/>
      <c r="D17" s="177"/>
      <c r="E17" s="178"/>
      <c r="F17" s="1"/>
      <c r="G17" s="175" t="s">
        <v>16</v>
      </c>
      <c r="H17" s="176"/>
      <c r="I17" s="176"/>
      <c r="J17" s="176"/>
      <c r="K17" s="176"/>
      <c r="L17" s="176"/>
      <c r="M17" s="176"/>
      <c r="N17" s="66"/>
      <c r="O17" s="66"/>
      <c r="P17" s="66"/>
      <c r="Q17" s="66"/>
      <c r="R17" s="66"/>
      <c r="S17" s="7"/>
      <c r="T17" s="7"/>
    </row>
    <row r="18" spans="1:22" ht="16.5" customHeight="1">
      <c r="A18" s="177"/>
      <c r="B18" s="177"/>
      <c r="C18" s="177"/>
      <c r="D18" s="177"/>
      <c r="E18" s="178"/>
      <c r="F18" s="1"/>
      <c r="G18" s="175" t="s">
        <v>17</v>
      </c>
      <c r="H18" s="176"/>
      <c r="I18" s="176"/>
      <c r="J18" s="176"/>
      <c r="K18" s="176"/>
      <c r="L18" s="66"/>
      <c r="M18" s="66"/>
      <c r="N18" s="66"/>
      <c r="O18" s="66"/>
      <c r="P18" s="66"/>
      <c r="Q18" s="7"/>
      <c r="R18" s="8"/>
      <c r="S18" s="8"/>
      <c r="T18" s="8"/>
    </row>
    <row r="19" spans="1:22" ht="7.5" customHeight="1">
      <c r="A19" s="31"/>
      <c r="B19" s="31"/>
      <c r="C19" s="31"/>
      <c r="D19" s="31"/>
      <c r="E19" s="8"/>
      <c r="F19" s="8"/>
      <c r="G19" s="8"/>
      <c r="H19" s="8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2" ht="16.5" customHeight="1">
      <c r="A20" s="167" t="s">
        <v>18</v>
      </c>
      <c r="B20" s="167"/>
      <c r="C20" s="167"/>
      <c r="D20" s="167"/>
      <c r="E20" s="167"/>
      <c r="F20" s="167"/>
      <c r="G20" s="31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</row>
    <row r="21" spans="1:22" ht="16.5" customHeight="1">
      <c r="A21" s="168" t="s">
        <v>19</v>
      </c>
      <c r="B21" s="168"/>
      <c r="C21" s="168"/>
      <c r="D21" s="168"/>
      <c r="E21" s="168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6" t="s">
        <v>20</v>
      </c>
      <c r="Q21" s="59"/>
      <c r="R21" s="59"/>
      <c r="S21" s="59"/>
      <c r="T21" s="59"/>
    </row>
    <row r="22" spans="1:22" ht="9" customHeight="1">
      <c r="A22" s="9"/>
      <c r="B22" s="9"/>
      <c r="C22" s="9"/>
      <c r="D22" s="9"/>
      <c r="E22" s="9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10"/>
      <c r="Q22" s="33"/>
      <c r="R22" s="33"/>
      <c r="S22" s="33"/>
      <c r="T22" s="33"/>
    </row>
    <row r="23" spans="1:22" ht="16.5" customHeight="1">
      <c r="A23" s="115" t="s">
        <v>47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</row>
    <row r="24" spans="1:22" ht="2.25" customHeight="1">
      <c r="A24" s="32"/>
      <c r="B24" s="32"/>
      <c r="C24" s="32"/>
      <c r="D24" s="32"/>
      <c r="E24" s="9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10"/>
      <c r="Q24" s="33"/>
      <c r="R24" s="33"/>
      <c r="S24" s="33"/>
      <c r="T24" s="33"/>
    </row>
    <row r="25" spans="1:22" ht="15" customHeight="1">
      <c r="A25" s="146" t="s">
        <v>6</v>
      </c>
      <c r="B25" s="147"/>
      <c r="C25" s="147"/>
      <c r="D25" s="147"/>
      <c r="E25" s="147"/>
      <c r="F25" s="152" t="s">
        <v>57</v>
      </c>
      <c r="G25" s="153"/>
      <c r="H25" s="154"/>
      <c r="I25" s="152" t="s">
        <v>7</v>
      </c>
      <c r="J25" s="153"/>
      <c r="K25" s="154"/>
      <c r="L25" s="45" t="s">
        <v>55</v>
      </c>
      <c r="M25" s="46"/>
      <c r="N25" s="46"/>
      <c r="O25" s="46"/>
      <c r="P25" s="46"/>
      <c r="Q25" s="47"/>
      <c r="R25" s="163" t="s">
        <v>42</v>
      </c>
      <c r="S25" s="46"/>
      <c r="T25" s="47"/>
    </row>
    <row r="26" spans="1:22" ht="11.25" customHeight="1">
      <c r="A26" s="148"/>
      <c r="B26" s="149"/>
      <c r="C26" s="149"/>
      <c r="D26" s="149"/>
      <c r="E26" s="149"/>
      <c r="F26" s="42" t="s">
        <v>5</v>
      </c>
      <c r="G26" s="43"/>
      <c r="H26" s="44"/>
      <c r="I26" s="42" t="s">
        <v>1</v>
      </c>
      <c r="J26" s="43"/>
      <c r="K26" s="44"/>
      <c r="L26" s="48"/>
      <c r="M26" s="49"/>
      <c r="N26" s="49"/>
      <c r="O26" s="49"/>
      <c r="P26" s="49"/>
      <c r="Q26" s="50"/>
      <c r="R26" s="164"/>
      <c r="S26" s="165"/>
      <c r="T26" s="166"/>
    </row>
    <row r="27" spans="1:22" ht="15" customHeight="1">
      <c r="A27" s="150"/>
      <c r="B27" s="151"/>
      <c r="C27" s="151"/>
      <c r="D27" s="151"/>
      <c r="E27" s="151"/>
      <c r="F27" s="155" t="s">
        <v>56</v>
      </c>
      <c r="G27" s="156"/>
      <c r="H27" s="157"/>
      <c r="I27" s="155" t="s">
        <v>56</v>
      </c>
      <c r="J27" s="156"/>
      <c r="K27" s="157"/>
      <c r="L27" s="158" t="s">
        <v>7</v>
      </c>
      <c r="M27" s="158"/>
      <c r="N27" s="158"/>
      <c r="O27" s="158" t="s">
        <v>0</v>
      </c>
      <c r="P27" s="158"/>
      <c r="Q27" s="159"/>
      <c r="R27" s="160" t="s">
        <v>43</v>
      </c>
      <c r="S27" s="161"/>
      <c r="T27" s="162"/>
    </row>
    <row r="28" spans="1:22" ht="23.25" customHeight="1">
      <c r="A28" s="136" t="s">
        <v>32</v>
      </c>
      <c r="B28" s="137"/>
      <c r="C28" s="137"/>
      <c r="D28" s="137"/>
      <c r="E28" s="138"/>
      <c r="F28" s="77">
        <v>0.01</v>
      </c>
      <c r="G28" s="78"/>
      <c r="H28" s="79"/>
      <c r="I28" s="78"/>
      <c r="J28" s="78"/>
      <c r="K28" s="79"/>
      <c r="L28" s="139">
        <f>F28-I28</f>
        <v>0.01</v>
      </c>
      <c r="M28" s="139"/>
      <c r="N28" s="139"/>
      <c r="O28" s="140">
        <f>ROUND(L28/F28,4)</f>
        <v>1</v>
      </c>
      <c r="P28" s="141"/>
      <c r="Q28" s="142"/>
      <c r="R28" s="143">
        <f>ROUND(I28/F28,4)</f>
        <v>0</v>
      </c>
      <c r="S28" s="144"/>
      <c r="T28" s="145"/>
    </row>
    <row r="29" spans="1:22" ht="9" customHeight="1">
      <c r="A29" s="36"/>
      <c r="B29" s="36"/>
      <c r="C29" s="36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6"/>
      <c r="P29" s="16"/>
      <c r="Q29" s="16"/>
      <c r="R29" s="16"/>
      <c r="S29" s="16"/>
      <c r="T29" s="16"/>
    </row>
    <row r="30" spans="1:22" ht="15" customHeight="1">
      <c r="A30" s="132" t="s">
        <v>39</v>
      </c>
      <c r="B30" s="132"/>
      <c r="C30" s="132"/>
      <c r="D30" s="132"/>
      <c r="E30" s="132"/>
      <c r="F30" s="133" t="s">
        <v>33</v>
      </c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5"/>
      <c r="R30" s="90" t="s">
        <v>37</v>
      </c>
      <c r="S30" s="91"/>
      <c r="T30" s="92"/>
    </row>
    <row r="31" spans="1:22" ht="15" customHeight="1">
      <c r="A31" s="93" t="s">
        <v>34</v>
      </c>
      <c r="B31" s="94"/>
      <c r="C31" s="94"/>
      <c r="D31" s="94"/>
      <c r="E31" s="95"/>
      <c r="F31" s="96"/>
      <c r="G31" s="97"/>
      <c r="H31" s="98"/>
      <c r="I31" s="96"/>
      <c r="J31" s="97"/>
      <c r="K31" s="98"/>
      <c r="L31" s="96"/>
      <c r="M31" s="97"/>
      <c r="N31" s="98"/>
      <c r="O31" s="96"/>
      <c r="P31" s="97"/>
      <c r="Q31" s="98"/>
      <c r="R31" s="99" t="s">
        <v>38</v>
      </c>
      <c r="S31" s="100"/>
      <c r="T31" s="101"/>
      <c r="V31" s="25"/>
    </row>
    <row r="32" spans="1:22" ht="15" customHeight="1">
      <c r="A32" s="130" t="s">
        <v>35</v>
      </c>
      <c r="B32" s="130"/>
      <c r="C32" s="70">
        <f>F28</f>
        <v>0.01</v>
      </c>
      <c r="D32" s="131"/>
      <c r="E32" s="131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71">
        <f>F32+I32+L32+O32</f>
        <v>0</v>
      </c>
      <c r="S32" s="72"/>
      <c r="T32" s="73"/>
    </row>
    <row r="33" spans="1:20" ht="15" customHeight="1">
      <c r="A33" s="130" t="s">
        <v>36</v>
      </c>
      <c r="B33" s="130"/>
      <c r="C33" s="70">
        <f>I28</f>
        <v>0</v>
      </c>
      <c r="D33" s="131"/>
      <c r="E33" s="131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71">
        <f>F33+I33+L33+O33</f>
        <v>0</v>
      </c>
      <c r="S33" s="72"/>
      <c r="T33" s="73"/>
    </row>
    <row r="34" spans="1:20" ht="9.75" customHeight="1">
      <c r="A34" s="28"/>
      <c r="B34" s="28"/>
      <c r="C34" s="15"/>
      <c r="D34" s="34"/>
      <c r="E34" s="34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  <row r="35" spans="1:20" ht="18" customHeight="1">
      <c r="A35" s="115" t="s">
        <v>48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</row>
    <row r="36" spans="1:20" ht="2.25" customHeight="1">
      <c r="A36" s="28"/>
      <c r="B36" s="28"/>
      <c r="C36" s="15"/>
      <c r="D36" s="34"/>
      <c r="E36" s="34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</row>
    <row r="37" spans="1:20" ht="15" customHeight="1">
      <c r="A37" s="116" t="s">
        <v>45</v>
      </c>
      <c r="B37" s="117"/>
      <c r="C37" s="117"/>
      <c r="D37" s="117"/>
      <c r="E37" s="117"/>
      <c r="F37" s="122" t="s">
        <v>61</v>
      </c>
      <c r="G37" s="123"/>
      <c r="H37" s="123"/>
      <c r="I37" s="123"/>
      <c r="J37" s="123"/>
      <c r="K37" s="124"/>
      <c r="L37" s="122" t="s">
        <v>62</v>
      </c>
      <c r="M37" s="123"/>
      <c r="N37" s="123"/>
      <c r="O37" s="123"/>
      <c r="P37" s="123"/>
      <c r="Q37" s="124"/>
      <c r="R37" s="122" t="s">
        <v>60</v>
      </c>
      <c r="S37" s="123"/>
      <c r="T37" s="124"/>
    </row>
    <row r="38" spans="1:20" ht="15" customHeight="1">
      <c r="A38" s="118"/>
      <c r="B38" s="119"/>
      <c r="C38" s="119"/>
      <c r="D38" s="119"/>
      <c r="E38" s="119"/>
      <c r="F38" s="51" t="s">
        <v>58</v>
      </c>
      <c r="G38" s="52"/>
      <c r="H38" s="52"/>
      <c r="I38" s="52"/>
      <c r="J38" s="52"/>
      <c r="K38" s="53"/>
      <c r="L38" s="51" t="s">
        <v>58</v>
      </c>
      <c r="M38" s="52"/>
      <c r="N38" s="52"/>
      <c r="O38" s="52"/>
      <c r="P38" s="52"/>
      <c r="Q38" s="53"/>
      <c r="R38" s="54" t="s">
        <v>59</v>
      </c>
      <c r="S38" s="55"/>
      <c r="T38" s="56"/>
    </row>
    <row r="39" spans="1:20" ht="15" customHeight="1">
      <c r="A39" s="120"/>
      <c r="B39" s="121"/>
      <c r="C39" s="121"/>
      <c r="D39" s="121"/>
      <c r="E39" s="121"/>
      <c r="F39" s="125" t="s">
        <v>9</v>
      </c>
      <c r="G39" s="125"/>
      <c r="H39" s="125"/>
      <c r="I39" s="125" t="s">
        <v>52</v>
      </c>
      <c r="J39" s="125"/>
      <c r="K39" s="125"/>
      <c r="L39" s="126" t="s">
        <v>9</v>
      </c>
      <c r="M39" s="126"/>
      <c r="N39" s="126"/>
      <c r="O39" s="126" t="s">
        <v>52</v>
      </c>
      <c r="P39" s="126"/>
      <c r="Q39" s="126"/>
      <c r="R39" s="127" t="s">
        <v>7</v>
      </c>
      <c r="S39" s="128"/>
      <c r="T39" s="129"/>
    </row>
    <row r="40" spans="1:20" ht="15" customHeight="1">
      <c r="A40" s="112" t="s">
        <v>3</v>
      </c>
      <c r="B40" s="113"/>
      <c r="C40" s="113"/>
      <c r="D40" s="113"/>
      <c r="E40" s="113"/>
      <c r="F40" s="114">
        <v>0.01</v>
      </c>
      <c r="G40" s="114"/>
      <c r="H40" s="114"/>
      <c r="I40" s="105">
        <f>F40/F45</f>
        <v>1</v>
      </c>
      <c r="J40" s="105"/>
      <c r="K40" s="105"/>
      <c r="L40" s="77">
        <v>0.01</v>
      </c>
      <c r="M40" s="78"/>
      <c r="N40" s="79"/>
      <c r="O40" s="105">
        <f>L40/L45</f>
        <v>1</v>
      </c>
      <c r="P40" s="105"/>
      <c r="Q40" s="105"/>
      <c r="R40" s="110">
        <f>F40-L40</f>
        <v>0</v>
      </c>
      <c r="S40" s="110"/>
      <c r="T40" s="111"/>
    </row>
    <row r="41" spans="1:20" ht="15" customHeight="1">
      <c r="A41" s="112" t="s">
        <v>2</v>
      </c>
      <c r="B41" s="113"/>
      <c r="C41" s="113"/>
      <c r="D41" s="113"/>
      <c r="E41" s="113"/>
      <c r="F41" s="114"/>
      <c r="G41" s="114"/>
      <c r="H41" s="114"/>
      <c r="I41" s="105">
        <f>F41/F45</f>
        <v>0</v>
      </c>
      <c r="J41" s="105"/>
      <c r="K41" s="105"/>
      <c r="L41" s="77"/>
      <c r="M41" s="78"/>
      <c r="N41" s="79"/>
      <c r="O41" s="105">
        <f>L41/L45</f>
        <v>0</v>
      </c>
      <c r="P41" s="105"/>
      <c r="Q41" s="105"/>
      <c r="R41" s="110">
        <f t="shared" ref="R41:R44" si="0">F41-L41</f>
        <v>0</v>
      </c>
      <c r="S41" s="110"/>
      <c r="T41" s="111"/>
    </row>
    <row r="42" spans="1:20" ht="15" customHeight="1">
      <c r="A42" s="112" t="s">
        <v>53</v>
      </c>
      <c r="B42" s="113"/>
      <c r="C42" s="113"/>
      <c r="D42" s="113"/>
      <c r="E42" s="113"/>
      <c r="F42" s="114"/>
      <c r="G42" s="114"/>
      <c r="H42" s="114"/>
      <c r="I42" s="105">
        <f>F42/F45</f>
        <v>0</v>
      </c>
      <c r="J42" s="105"/>
      <c r="K42" s="105"/>
      <c r="L42" s="77"/>
      <c r="M42" s="78"/>
      <c r="N42" s="79"/>
      <c r="O42" s="105">
        <f>L42/L45</f>
        <v>0</v>
      </c>
      <c r="P42" s="105"/>
      <c r="Q42" s="105"/>
      <c r="R42" s="110">
        <f t="shared" si="0"/>
        <v>0</v>
      </c>
      <c r="S42" s="110"/>
      <c r="T42" s="111"/>
    </row>
    <row r="43" spans="1:20" ht="15" customHeight="1">
      <c r="A43" s="112" t="s">
        <v>8</v>
      </c>
      <c r="B43" s="113"/>
      <c r="C43" s="113"/>
      <c r="D43" s="113"/>
      <c r="E43" s="113"/>
      <c r="F43" s="114"/>
      <c r="G43" s="114"/>
      <c r="H43" s="114"/>
      <c r="I43" s="105">
        <f>F43/F45</f>
        <v>0</v>
      </c>
      <c r="J43" s="105"/>
      <c r="K43" s="105"/>
      <c r="L43" s="77"/>
      <c r="M43" s="78"/>
      <c r="N43" s="79"/>
      <c r="O43" s="105">
        <f>L43/L45</f>
        <v>0</v>
      </c>
      <c r="P43" s="105"/>
      <c r="Q43" s="105"/>
      <c r="R43" s="110">
        <f t="shared" si="0"/>
        <v>0</v>
      </c>
      <c r="S43" s="110"/>
      <c r="T43" s="111"/>
    </row>
    <row r="44" spans="1:20" ht="15" customHeight="1">
      <c r="A44" s="112" t="s">
        <v>4</v>
      </c>
      <c r="B44" s="113"/>
      <c r="C44" s="113"/>
      <c r="D44" s="113"/>
      <c r="E44" s="113"/>
      <c r="F44" s="114"/>
      <c r="G44" s="114"/>
      <c r="H44" s="114"/>
      <c r="I44" s="105">
        <f>F44/F45</f>
        <v>0</v>
      </c>
      <c r="J44" s="105"/>
      <c r="K44" s="105"/>
      <c r="L44" s="77"/>
      <c r="M44" s="78"/>
      <c r="N44" s="79"/>
      <c r="O44" s="105">
        <f>L44/L45</f>
        <v>0</v>
      </c>
      <c r="P44" s="105"/>
      <c r="Q44" s="105"/>
      <c r="R44" s="110">
        <f t="shared" si="0"/>
        <v>0</v>
      </c>
      <c r="S44" s="110"/>
      <c r="T44" s="111"/>
    </row>
    <row r="45" spans="1:20" ht="28.5" customHeight="1">
      <c r="A45" s="102" t="s">
        <v>37</v>
      </c>
      <c r="B45" s="103"/>
      <c r="C45" s="103"/>
      <c r="D45" s="103"/>
      <c r="E45" s="104"/>
      <c r="F45" s="70">
        <f>SUM(F40:H44)</f>
        <v>0.01</v>
      </c>
      <c r="G45" s="70"/>
      <c r="H45" s="70"/>
      <c r="I45" s="105">
        <f>SUM(I40:K44)</f>
        <v>1</v>
      </c>
      <c r="J45" s="105"/>
      <c r="K45" s="105"/>
      <c r="L45" s="106">
        <f>SUM(L40:N44)</f>
        <v>0.01</v>
      </c>
      <c r="M45" s="107"/>
      <c r="N45" s="108"/>
      <c r="O45" s="105">
        <f>SUM(O40:Q44)</f>
        <v>1</v>
      </c>
      <c r="P45" s="105"/>
      <c r="Q45" s="105"/>
      <c r="R45" s="109">
        <f>SUM(R40:T44)</f>
        <v>0</v>
      </c>
      <c r="S45" s="110"/>
      <c r="T45" s="111"/>
    </row>
    <row r="46" spans="1:20" ht="30" customHeight="1">
      <c r="A46" s="17"/>
      <c r="B46" s="17"/>
      <c r="C46" s="17"/>
      <c r="D46" s="17"/>
      <c r="E46" s="17"/>
      <c r="F46" s="17"/>
      <c r="G46" s="15"/>
      <c r="H46" s="15"/>
      <c r="I46" s="15"/>
      <c r="J46" s="15"/>
      <c r="K46" s="18"/>
      <c r="L46" s="83" t="s">
        <v>54</v>
      </c>
      <c r="M46" s="83"/>
      <c r="N46" s="83"/>
      <c r="O46" s="83"/>
      <c r="P46" s="83"/>
      <c r="Q46" s="83"/>
      <c r="R46" s="84"/>
      <c r="S46" s="85"/>
      <c r="T46" s="86"/>
    </row>
    <row r="47" spans="1:20" ht="15" customHeight="1">
      <c r="A47" s="87" t="s">
        <v>46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9"/>
      <c r="R47" s="90" t="s">
        <v>37</v>
      </c>
      <c r="S47" s="91"/>
      <c r="T47" s="92"/>
    </row>
    <row r="48" spans="1:20" ht="15" customHeight="1">
      <c r="A48" s="93" t="s">
        <v>34</v>
      </c>
      <c r="B48" s="94"/>
      <c r="C48" s="94"/>
      <c r="D48" s="94"/>
      <c r="E48" s="95"/>
      <c r="F48" s="96"/>
      <c r="G48" s="97"/>
      <c r="H48" s="98"/>
      <c r="I48" s="96"/>
      <c r="J48" s="97"/>
      <c r="K48" s="98"/>
      <c r="L48" s="96"/>
      <c r="M48" s="97"/>
      <c r="N48" s="98"/>
      <c r="O48" s="96"/>
      <c r="P48" s="97"/>
      <c r="Q48" s="98"/>
      <c r="R48" s="99" t="s">
        <v>44</v>
      </c>
      <c r="S48" s="100"/>
      <c r="T48" s="101"/>
    </row>
    <row r="49" spans="1:20" ht="15" customHeight="1">
      <c r="A49" s="74" t="s">
        <v>3</v>
      </c>
      <c r="B49" s="75"/>
      <c r="C49" s="75"/>
      <c r="D49" s="75"/>
      <c r="E49" s="76"/>
      <c r="F49" s="77"/>
      <c r="G49" s="78"/>
      <c r="H49" s="79"/>
      <c r="I49" s="77"/>
      <c r="J49" s="78"/>
      <c r="K49" s="79"/>
      <c r="L49" s="77"/>
      <c r="M49" s="78"/>
      <c r="N49" s="79"/>
      <c r="O49" s="77"/>
      <c r="P49" s="78"/>
      <c r="Q49" s="79"/>
      <c r="R49" s="80">
        <f>F49+I49+L49+O49</f>
        <v>0</v>
      </c>
      <c r="S49" s="81"/>
      <c r="T49" s="82"/>
    </row>
    <row r="50" spans="1:20" ht="15" customHeight="1">
      <c r="A50" s="74" t="s">
        <v>2</v>
      </c>
      <c r="B50" s="75"/>
      <c r="C50" s="75"/>
      <c r="D50" s="75"/>
      <c r="E50" s="76"/>
      <c r="F50" s="77"/>
      <c r="G50" s="78"/>
      <c r="H50" s="79"/>
      <c r="I50" s="77"/>
      <c r="J50" s="78"/>
      <c r="K50" s="79"/>
      <c r="L50" s="77"/>
      <c r="M50" s="78"/>
      <c r="N50" s="79"/>
      <c r="O50" s="77"/>
      <c r="P50" s="78"/>
      <c r="Q50" s="79"/>
      <c r="R50" s="80">
        <f>F50+I50+L50+O50</f>
        <v>0</v>
      </c>
      <c r="S50" s="81"/>
      <c r="T50" s="82"/>
    </row>
    <row r="51" spans="1:20" ht="15" customHeight="1">
      <c r="A51" s="74" t="s">
        <v>4</v>
      </c>
      <c r="B51" s="75"/>
      <c r="C51" s="75"/>
      <c r="D51" s="75"/>
      <c r="E51" s="76"/>
      <c r="F51" s="77"/>
      <c r="G51" s="78"/>
      <c r="H51" s="79"/>
      <c r="I51" s="77"/>
      <c r="J51" s="78"/>
      <c r="K51" s="79"/>
      <c r="L51" s="77"/>
      <c r="M51" s="78"/>
      <c r="N51" s="79"/>
      <c r="O51" s="77"/>
      <c r="P51" s="78"/>
      <c r="Q51" s="79"/>
      <c r="R51" s="80">
        <f>F51+I51+L51+O51</f>
        <v>0</v>
      </c>
      <c r="S51" s="81"/>
      <c r="T51" s="82"/>
    </row>
    <row r="52" spans="1:20" ht="15" customHeight="1">
      <c r="A52" s="67" t="s">
        <v>63</v>
      </c>
      <c r="B52" s="68"/>
      <c r="C52" s="68"/>
      <c r="D52" s="68"/>
      <c r="E52" s="69"/>
      <c r="F52" s="70">
        <f>SUM(F49:H51)</f>
        <v>0</v>
      </c>
      <c r="G52" s="70"/>
      <c r="H52" s="70"/>
      <c r="I52" s="70">
        <f>SUM(I49:K51)</f>
        <v>0</v>
      </c>
      <c r="J52" s="70"/>
      <c r="K52" s="70"/>
      <c r="L52" s="70">
        <f t="shared" ref="L52" si="1">SUM(L49:N51)</f>
        <v>0</v>
      </c>
      <c r="M52" s="70"/>
      <c r="N52" s="70"/>
      <c r="O52" s="70">
        <f t="shared" ref="O52" si="2">SUM(O49:Q51)</f>
        <v>0</v>
      </c>
      <c r="P52" s="70"/>
      <c r="Q52" s="70"/>
      <c r="R52" s="71">
        <f>F52+I52+L52+O52</f>
        <v>0</v>
      </c>
      <c r="S52" s="72"/>
      <c r="T52" s="73"/>
    </row>
    <row r="53" spans="1:20" ht="12.75" customHeight="1">
      <c r="A53" s="17"/>
      <c r="B53" s="17"/>
      <c r="C53" s="17"/>
      <c r="D53" s="17"/>
      <c r="E53" s="17"/>
      <c r="F53" s="17"/>
      <c r="G53" s="15"/>
      <c r="H53" s="15"/>
      <c r="I53" s="15"/>
      <c r="J53" s="15"/>
      <c r="K53" s="18"/>
      <c r="L53" s="18"/>
      <c r="M53" s="18"/>
      <c r="N53" s="15"/>
      <c r="O53" s="15"/>
      <c r="P53" s="15"/>
      <c r="Q53" s="15"/>
      <c r="R53" s="18"/>
      <c r="S53" s="18"/>
      <c r="T53" s="18"/>
    </row>
    <row r="54" spans="1:20" ht="15" customHeight="1">
      <c r="A54" s="19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1"/>
    </row>
    <row r="55" spans="1:20" ht="15" customHeight="1">
      <c r="A55" s="57" t="s">
        <v>29</v>
      </c>
      <c r="B55" s="58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38" t="s">
        <v>28</v>
      </c>
      <c r="O55" s="38"/>
      <c r="P55" s="38"/>
      <c r="Q55" s="38"/>
      <c r="R55" s="38"/>
      <c r="S55" s="38"/>
      <c r="T55" s="60"/>
    </row>
    <row r="56" spans="1:20" ht="15" customHeight="1">
      <c r="A56" s="22"/>
      <c r="B56" s="61" t="s">
        <v>30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2"/>
    </row>
    <row r="57" spans="1:20" ht="15" customHeight="1">
      <c r="A57" s="14"/>
      <c r="B57" s="63" t="s">
        <v>27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4"/>
    </row>
    <row r="58" spans="1:20" ht="10.5" customHeight="1">
      <c r="A58" s="27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5"/>
    </row>
    <row r="59" spans="1:20" ht="15" customHeight="1">
      <c r="A59" s="14"/>
      <c r="B59" s="65" t="s">
        <v>22</v>
      </c>
      <c r="C59" s="65"/>
      <c r="D59" s="59"/>
      <c r="E59" s="59"/>
      <c r="F59" s="59"/>
      <c r="G59" s="59"/>
      <c r="H59" s="59"/>
      <c r="I59" s="59"/>
      <c r="J59" s="59"/>
      <c r="K59" s="59"/>
      <c r="L59" s="23" t="s">
        <v>23</v>
      </c>
      <c r="M59" s="66"/>
      <c r="N59" s="66"/>
      <c r="O59" s="66"/>
      <c r="P59" s="66"/>
      <c r="Q59" s="66"/>
      <c r="R59" s="66"/>
      <c r="S59" s="66"/>
      <c r="T59" s="24"/>
    </row>
    <row r="60" spans="1:20" ht="16.5" customHeight="1">
      <c r="A60" s="14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37"/>
      <c r="N60" s="37"/>
      <c r="O60" s="37"/>
      <c r="P60" s="37"/>
      <c r="Q60" s="37"/>
      <c r="R60" s="37"/>
      <c r="S60" s="37"/>
      <c r="T60" s="12"/>
    </row>
    <row r="61" spans="1:20" ht="15" customHeight="1">
      <c r="A61" s="14"/>
      <c r="B61" s="13"/>
      <c r="C61" s="38" t="s">
        <v>24</v>
      </c>
      <c r="D61" s="38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/>
    </row>
    <row r="62" spans="1:20" ht="15" customHeight="1">
      <c r="A62" s="14"/>
      <c r="B62" s="13"/>
      <c r="C62" s="33"/>
      <c r="D62" s="3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2"/>
    </row>
    <row r="63" spans="1:20" ht="15" customHeight="1">
      <c r="A63" s="14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/>
    </row>
    <row r="64" spans="1:20" ht="15" customHeight="1">
      <c r="A64" s="39" t="s">
        <v>51</v>
      </c>
      <c r="B64" s="40"/>
      <c r="C64" s="40"/>
      <c r="D64" s="40"/>
      <c r="E64" s="40"/>
      <c r="F64" s="40"/>
      <c r="G64" s="29"/>
      <c r="H64" s="29"/>
      <c r="I64" s="29"/>
      <c r="J64" s="41" t="s">
        <v>50</v>
      </c>
      <c r="K64" s="41"/>
      <c r="L64" s="41"/>
      <c r="M64" s="41"/>
      <c r="N64" s="41"/>
      <c r="O64" s="41"/>
      <c r="P64" s="41"/>
      <c r="Q64" s="41"/>
      <c r="R64" s="41"/>
      <c r="S64" s="41"/>
      <c r="T64" s="30"/>
    </row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</sheetData>
  <mergeCells count="165">
    <mergeCell ref="A10:F10"/>
    <mergeCell ref="G10:T10"/>
    <mergeCell ref="A11:F11"/>
    <mergeCell ref="G11:T11"/>
    <mergeCell ref="A12:B12"/>
    <mergeCell ref="C12:T12"/>
    <mergeCell ref="D1:T1"/>
    <mergeCell ref="A3:C7"/>
    <mergeCell ref="D3:T4"/>
    <mergeCell ref="D5:T5"/>
    <mergeCell ref="J7:T7"/>
    <mergeCell ref="A9:F9"/>
    <mergeCell ref="G9:T9"/>
    <mergeCell ref="A20:F20"/>
    <mergeCell ref="H20:T20"/>
    <mergeCell ref="A21:E21"/>
    <mergeCell ref="F21:O21"/>
    <mergeCell ref="Q21:T21"/>
    <mergeCell ref="A23:T23"/>
    <mergeCell ref="A14:T14"/>
    <mergeCell ref="R15:T16"/>
    <mergeCell ref="A16:E16"/>
    <mergeCell ref="G16:K16"/>
    <mergeCell ref="L16:P16"/>
    <mergeCell ref="A17:E18"/>
    <mergeCell ref="G17:M17"/>
    <mergeCell ref="N17:R17"/>
    <mergeCell ref="G18:K18"/>
    <mergeCell ref="L18:P18"/>
    <mergeCell ref="A28:E28"/>
    <mergeCell ref="F28:H28"/>
    <mergeCell ref="I28:K28"/>
    <mergeCell ref="L28:N28"/>
    <mergeCell ref="O28:Q28"/>
    <mergeCell ref="R28:T28"/>
    <mergeCell ref="A25:E27"/>
    <mergeCell ref="F25:H25"/>
    <mergeCell ref="I25:K25"/>
    <mergeCell ref="F27:H27"/>
    <mergeCell ref="I27:K27"/>
    <mergeCell ref="L27:N27"/>
    <mergeCell ref="O27:Q27"/>
    <mergeCell ref="R27:T27"/>
    <mergeCell ref="R25:T26"/>
    <mergeCell ref="A30:E30"/>
    <mergeCell ref="F30:Q30"/>
    <mergeCell ref="R30:T30"/>
    <mergeCell ref="A31:E31"/>
    <mergeCell ref="F31:H31"/>
    <mergeCell ref="I31:K31"/>
    <mergeCell ref="L31:N31"/>
    <mergeCell ref="O31:Q31"/>
    <mergeCell ref="R31:T31"/>
    <mergeCell ref="R32:T32"/>
    <mergeCell ref="A33:B33"/>
    <mergeCell ref="C33:E33"/>
    <mergeCell ref="F33:H33"/>
    <mergeCell ref="I33:K33"/>
    <mergeCell ref="L33:N33"/>
    <mergeCell ref="O33:Q33"/>
    <mergeCell ref="R33:T33"/>
    <mergeCell ref="A32:B32"/>
    <mergeCell ref="C32:E32"/>
    <mergeCell ref="F32:H32"/>
    <mergeCell ref="I32:K32"/>
    <mergeCell ref="L32:N32"/>
    <mergeCell ref="O32:Q32"/>
    <mergeCell ref="A35:T35"/>
    <mergeCell ref="A37:E39"/>
    <mergeCell ref="F37:K37"/>
    <mergeCell ref="L37:Q37"/>
    <mergeCell ref="R37:T37"/>
    <mergeCell ref="F39:H39"/>
    <mergeCell ref="I39:K39"/>
    <mergeCell ref="L39:N39"/>
    <mergeCell ref="O39:Q39"/>
    <mergeCell ref="R39:T39"/>
    <mergeCell ref="A41:E41"/>
    <mergeCell ref="F41:H41"/>
    <mergeCell ref="I41:K41"/>
    <mergeCell ref="L41:N41"/>
    <mergeCell ref="O41:Q41"/>
    <mergeCell ref="R41:T41"/>
    <mergeCell ref="A40:E40"/>
    <mergeCell ref="F40:H40"/>
    <mergeCell ref="I40:K40"/>
    <mergeCell ref="L40:N40"/>
    <mergeCell ref="O40:Q40"/>
    <mergeCell ref="R40:T40"/>
    <mergeCell ref="A43:E43"/>
    <mergeCell ref="F43:H43"/>
    <mergeCell ref="I43:K43"/>
    <mergeCell ref="L43:N43"/>
    <mergeCell ref="O43:Q43"/>
    <mergeCell ref="R43:T43"/>
    <mergeCell ref="A42:E42"/>
    <mergeCell ref="F42:H42"/>
    <mergeCell ref="I42:K42"/>
    <mergeCell ref="L42:N42"/>
    <mergeCell ref="O42:Q42"/>
    <mergeCell ref="R42:T42"/>
    <mergeCell ref="A45:E45"/>
    <mergeCell ref="F45:H45"/>
    <mergeCell ref="I45:K45"/>
    <mergeCell ref="L45:N45"/>
    <mergeCell ref="O45:Q45"/>
    <mergeCell ref="R45:T45"/>
    <mergeCell ref="A44:E44"/>
    <mergeCell ref="F44:H44"/>
    <mergeCell ref="I44:K44"/>
    <mergeCell ref="L44:N44"/>
    <mergeCell ref="O44:Q44"/>
    <mergeCell ref="R44:T44"/>
    <mergeCell ref="A49:E49"/>
    <mergeCell ref="F49:H49"/>
    <mergeCell ref="I49:K49"/>
    <mergeCell ref="L49:N49"/>
    <mergeCell ref="O49:Q49"/>
    <mergeCell ref="R49:T49"/>
    <mergeCell ref="L46:Q46"/>
    <mergeCell ref="R46:T46"/>
    <mergeCell ref="A47:Q47"/>
    <mergeCell ref="R47:T47"/>
    <mergeCell ref="A48:E48"/>
    <mergeCell ref="F48:H48"/>
    <mergeCell ref="I48:K48"/>
    <mergeCell ref="L48:N48"/>
    <mergeCell ref="O48:Q48"/>
    <mergeCell ref="R48:T48"/>
    <mergeCell ref="A51:E51"/>
    <mergeCell ref="F51:H51"/>
    <mergeCell ref="I51:K51"/>
    <mergeCell ref="L51:N51"/>
    <mergeCell ref="O51:Q51"/>
    <mergeCell ref="R51:T51"/>
    <mergeCell ref="A50:E50"/>
    <mergeCell ref="F50:H50"/>
    <mergeCell ref="I50:K50"/>
    <mergeCell ref="L50:N50"/>
    <mergeCell ref="O50:Q50"/>
    <mergeCell ref="R50:T50"/>
    <mergeCell ref="M60:S60"/>
    <mergeCell ref="C61:D61"/>
    <mergeCell ref="A64:F64"/>
    <mergeCell ref="J64:S64"/>
    <mergeCell ref="F26:H26"/>
    <mergeCell ref="I26:K26"/>
    <mergeCell ref="L25:Q26"/>
    <mergeCell ref="F38:K38"/>
    <mergeCell ref="L38:Q38"/>
    <mergeCell ref="R38:T38"/>
    <mergeCell ref="A55:B55"/>
    <mergeCell ref="C55:M55"/>
    <mergeCell ref="N55:T55"/>
    <mergeCell ref="B56:T56"/>
    <mergeCell ref="B57:T57"/>
    <mergeCell ref="B59:C59"/>
    <mergeCell ref="D59:K59"/>
    <mergeCell ref="M59:S59"/>
    <mergeCell ref="A52:E52"/>
    <mergeCell ref="F52:H52"/>
    <mergeCell ref="I52:K52"/>
    <mergeCell ref="L52:N52"/>
    <mergeCell ref="O52:Q52"/>
    <mergeCell ref="R52:T52"/>
  </mergeCells>
  <printOptions horizontalCentered="1"/>
  <pageMargins left="0.70866141732283472" right="0.70866141732283472" top="0.47244094488188981" bottom="0.35433070866141736" header="0.31496062992125984" footer="0.31496062992125984"/>
  <pageSetup paperSize="9" scale="9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 por contrata Obras Plu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jecogolludo</cp:lastModifiedBy>
  <cp:lastPrinted>2018-09-11T12:53:18Z</cp:lastPrinted>
  <dcterms:created xsi:type="dcterms:W3CDTF">2017-10-26T10:02:50Z</dcterms:created>
  <dcterms:modified xsi:type="dcterms:W3CDTF">2025-01-27T08:01:36Z</dcterms:modified>
</cp:coreProperties>
</file>